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30" windowWidth="15480" windowHeight="11025" tabRatio="570"/>
  </bookViews>
  <sheets>
    <sheet name="АД" sheetId="13" r:id="rId1"/>
    <sheet name="Лист1" sheetId="16" r:id="rId2"/>
  </sheets>
  <externalReferences>
    <externalReference r:id="rId3"/>
  </externalReferences>
  <definedNames>
    <definedName name="А1">#REF!</definedName>
    <definedName name="_xlnm.Database">[1]Компенсация!#REF!</definedName>
    <definedName name="В1">#REF!</definedName>
    <definedName name="_xlnm.Print_Area" localSheetId="0">АД!$A$1:$I$27</definedName>
  </definedNames>
  <calcPr calcId="145621" fullPrecision="0"/>
</workbook>
</file>

<file path=xl/calcChain.xml><?xml version="1.0" encoding="utf-8"?>
<calcChain xmlns="http://schemas.openxmlformats.org/spreadsheetml/2006/main">
  <c r="H9" i="13" l="1"/>
  <c r="I9" i="13" s="1"/>
  <c r="I11" i="13" s="1"/>
  <c r="I13" i="13" l="1"/>
  <c r="I10" i="13"/>
  <c r="I12" i="13"/>
  <c r="H4" i="13" l="1"/>
  <c r="I14" i="13"/>
  <c r="I15" i="13" s="1"/>
  <c r="I16" i="13" s="1"/>
  <c r="I17" i="13" l="1"/>
  <c r="I18" i="13" s="1"/>
</calcChain>
</file>

<file path=xl/sharedStrings.xml><?xml version="1.0" encoding="utf-8"?>
<sst xmlns="http://schemas.openxmlformats.org/spreadsheetml/2006/main" count="38" uniqueCount="37">
  <si>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</si>
  <si>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</si>
  <si>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</si>
  <si>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</si>
  <si>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</si>
  <si>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руб.</t>
  </si>
  <si>
    <t>на ед.измер.</t>
  </si>
  <si>
    <t>общая</t>
  </si>
  <si>
    <t>км</t>
  </si>
  <si>
    <t>РУБ</t>
  </si>
  <si>
    <t>Сметная стоимость:</t>
  </si>
  <si>
    <t>тыс.руб.</t>
  </si>
  <si>
    <t>НАИМЕНОВАНИЕ СТРОЙКИ- А.д.: 1Р 402"ТЮМЕНЬ-ЯЛУТОРОВСК-ИШИМ-ОМСК" КМ424+00-КМ445+00</t>
  </si>
  <si>
    <t>НАИМЕНОВАНИЕ СТРОЙКИ</t>
  </si>
  <si>
    <t>Сборник базовых цен на инженерные изыскания для строительства. Инженерно-геодезические изыскания при строительстве и эксплуатации зданий и сооружений 2006 г. таб.16</t>
  </si>
  <si>
    <t>ИТОГО ПО РАСЧЕТУ:</t>
  </si>
  <si>
    <t xml:space="preserve">1,08 - коэффициент  к итогу сметной стоимости изысканий в зависимости от районного коэффициента к заработной плате,- пункт 3д  Общих указаний таблица 3 </t>
  </si>
  <si>
    <t xml:space="preserve">1,3 - коэффициент  к итогу сметной стоимости изысканий в зависимости продолжительности неблагоприятного период года ,- пункт 3г  Общих указаний таблица 2 </t>
  </si>
  <si>
    <t>Р А С Ч Е Т № 1-1р</t>
  </si>
  <si>
    <t xml:space="preserve">                                                                                               на восстановление оси трассы автомобильной дороги</t>
  </si>
  <si>
    <t>СБЦ п.9 таб.4 п.1</t>
  </si>
  <si>
    <t>Расходы по внутреннему транспорту:  от сметной стоимости полевых работ</t>
  </si>
  <si>
    <t xml:space="preserve">СБЦ п.10. таб. 5 п.4 </t>
  </si>
  <si>
    <t>Расходы по внешнему транспорту: от сметной стоимости полевых работ, включая расходы по внутреннему транспорту</t>
  </si>
  <si>
    <t xml:space="preserve"> СБЦ п.13 </t>
  </si>
  <si>
    <t>Расходы по организации и ликвидации работ на объекте: от стоимости полевых работ, включая расходы по внутреннему транспорту</t>
  </si>
  <si>
    <t xml:space="preserve">
1,266 - индекс перехода от цен по состоянию на 01.01.2001 г. к ценам по состоянию на 01.01.2000 г. по Письму Госстроя от 09.03.2004 № НЗ-1594/10  и Письму Госстроя от 07.10.1999 г. № АШ-3412/10 (11,37/8,98)</t>
  </si>
  <si>
    <t>Итого стоимость изыскательских работ в ценах на 01.01.2000г.</t>
  </si>
  <si>
    <t>Составлен в ценах по состоянию на 01.01.2000 г. с переходом в ц.4кв.2021г.</t>
  </si>
  <si>
    <t>итого в ц. 4 кв.2021 с К=4,82*1,266</t>
  </si>
  <si>
    <t>4,82-индекс изменения стоимости изыскательских работ на 4 квартал 2021г  Письмо МС от 25.10.21 № 46012-ИФ/09</t>
  </si>
  <si>
    <t xml:space="preserve">Повышающий  коэффициент 1,2 использован при длине трассы до  10 км (прим.1 табл.16 ); </t>
  </si>
  <si>
    <t>Восстановление и закрепление оси трассы автомобильной дороги               (1427+940)/1,266*1,08*1,2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</si>
  <si>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1,01606*1,01974</t>
  </si>
  <si>
    <t>НДС 20%</t>
  </si>
  <si>
    <t>Всего</t>
  </si>
  <si>
    <t xml:space="preserve">Ремонт улично-дорожной сети в городе Рубцовске Алтайского края по пр. Ленина от пер. Улежникова до пер. С. Кривенко (1 часть)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</si>
</sst>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_-* #,##0\ _р_._-;\-* #,##0\ _р_._-;_-* &quot;-&quot;\ _р_._-;_-@_-"/>
    <numFmt numFmtId="167" formatCode="_-* #,##0.00\ _р_._-;\-* #,##0.00\ _р_._-;_-* &quot;-&quot;??\ 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 Cyr"/>
    </font>
    <font>
      <sz val="12"/>
      <name val="Times New Roman"/>
      <family val="1"/>
      <charset val="204"/>
    </font>
    <font>
      <sz val="10"/>
      <name val="Arial Cyr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/>
    <xf numFmtId="0" fontId="4" fillId="0" borderId="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/>
    <xf numFmtId="2" fontId="7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justify" wrapText="1"/>
    </xf>
    <xf numFmtId="2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164" fontId="8" fillId="0" borderId="2" xfId="3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0" borderId="5" xfId="0" applyFont="1" applyBorder="1" applyAlignment="1">
      <alignment horizontal="left" vertical="center" wrapText="1"/>
    </xf>
    <xf numFmtId="10" fontId="4" fillId="0" borderId="6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2" fontId="4" fillId="0" borderId="0" xfId="0" applyNumberFormat="1" applyFont="1"/>
    <xf numFmtId="9" fontId="4" fillId="0" borderId="4" xfId="0" applyNumberFormat="1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justify" wrapText="1"/>
    </xf>
    <xf numFmtId="0" fontId="8" fillId="3" borderId="4" xfId="0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 textRotation="90" wrapText="1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164" fontId="4" fillId="0" borderId="0" xfId="4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4" applyNumberFormat="1" applyFont="1" applyBorder="1" applyAlignment="1">
      <alignment horizontal="center" vertical="center"/>
    </xf>
    <xf numFmtId="164" fontId="8" fillId="0" borderId="2" xfId="4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3" borderId="4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9" fillId="0" borderId="3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</cellXfs>
  <cellStyles count="5">
    <cellStyle name="Обычный" xfId="0" builtinId="0"/>
    <cellStyle name="Тысячи [0]_Лист1" xfId="1"/>
    <cellStyle name="Тысячи_Лист1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m-ntpi-smet08\&#1089;&#1084;&#1077;&#1090;&#1099;\&#1052;&#1086;&#1080;%20&#1076;&#1086;&#1082;&#1091;&#1084;&#1077;&#1085;&#1090;&#1099;\05\&#1060;&#1088;&#1077;&#1075;&#1072;&#1085;&#1082;&#1072;-&#1071;&#1088;&#1082;&#1086;&#1074;&#1086;\&#1052;&#1086;&#1080;%20&#1076;&#1086;&#1082;&#1091;&#1084;&#1077;&#1085;&#1090;&#1099;\&#1069;&#1082;&#1089;&#1087;&#1077;&#1088;&#1090;&#1080;&#1079;&#1072;\&#1055;&#1051;&#1040;&#1053;-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 данных"/>
      <sheetName val="Компенсация"/>
      <sheetName val="Справка"/>
      <sheetName val="См.15-расш."/>
      <sheetName val="Опоры 1-12"/>
      <sheetName val="Вспомог.обус-ва"/>
      <sheetName val="Электричество"/>
      <sheetName val="Общий"/>
      <sheetName val="План-2000"/>
      <sheetName val="июнь-ок-2000"/>
      <sheetName val="февр-2000"/>
      <sheetName val="Опора 6"/>
      <sheetName val="Договор.цена"/>
      <sheetName val="Опора 7"/>
      <sheetName val="Пролет.стр."/>
      <sheetName val="16,17,18,19,20,21,22"/>
      <sheetName val="Форма2"/>
      <sheetName val="Форма3"/>
      <sheetName val="План 2001"/>
      <sheetName val="Бур-н сваи"/>
      <sheetName val="Лист1"/>
      <sheetName val="Металл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view="pageBreakPreview" topLeftCell="B1" zoomScale="75" zoomScaleNormal="75" zoomScaleSheetLayoutView="75" workbookViewId="0">
      <selection activeCell="K8" sqref="K8"/>
    </sheetView>
  </sheetViews>
  <sheetFormatPr defaultRowHeight="15.75" outlineLevelRow="1" x14ac:dyDescent="0.25"/>
  <cols>
    <col min="1" max="1" width="5.42578125" style="1" hidden="1" customWidth="1"/>
    <col min="2" max="2" width="5" style="1" customWidth="1"/>
    <col min="3" max="3" width="25.85546875" style="1" customWidth="1"/>
    <col min="4" max="4" width="65.85546875" style="1" customWidth="1"/>
    <col min="5" max="5" width="9.5703125" style="1" customWidth="1"/>
    <col min="6" max="6" width="10.7109375" style="1" customWidth="1"/>
    <col min="7" max="7" width="12.42578125" style="1" customWidth="1"/>
    <col min="8" max="8" width="13" style="1" customWidth="1"/>
    <col min="9" max="9" width="15.85546875" style="1" customWidth="1"/>
    <col min="10" max="16384" width="9.140625" style="1"/>
  </cols>
  <sheetData>
    <row r="1" spans="1:13" ht="43.5" customHeight="1" x14ac:dyDescent="0.25">
      <c r="A1" s="1" t="s">
        <v>12</v>
      </c>
      <c r="B1" s="69" t="s">
        <v>13</v>
      </c>
      <c r="C1" s="69"/>
      <c r="D1" s="76" t="s">
        <v>36</v>
      </c>
      <c r="E1" s="76"/>
      <c r="F1" s="76"/>
      <c r="G1" s="76"/>
      <c r="H1" s="76"/>
      <c r="I1" s="76"/>
    </row>
    <row r="2" spans="1:13" x14ac:dyDescent="0.25">
      <c r="B2" s="70" t="s">
        <v>18</v>
      </c>
      <c r="C2" s="70"/>
      <c r="D2" s="70"/>
      <c r="E2" s="70"/>
      <c r="F2" s="70"/>
      <c r="G2" s="70"/>
      <c r="H2" s="70"/>
      <c r="I2" s="70"/>
    </row>
    <row r="3" spans="1:13" ht="23.25" customHeight="1" x14ac:dyDescent="0.25">
      <c r="B3" s="4" t="s">
        <v>19</v>
      </c>
      <c r="C3" s="4"/>
      <c r="D3" s="4"/>
      <c r="E3" s="4"/>
      <c r="F3" s="4"/>
      <c r="G3" s="4"/>
      <c r="H3" s="4"/>
      <c r="I3" s="4"/>
    </row>
    <row r="4" spans="1:13" x14ac:dyDescent="0.25">
      <c r="E4" s="44"/>
      <c r="F4" s="5" t="s">
        <v>10</v>
      </c>
      <c r="G4" s="5"/>
      <c r="H4" s="6">
        <f>I10/1000</f>
        <v>0.78</v>
      </c>
      <c r="I4" s="5" t="s">
        <v>11</v>
      </c>
    </row>
    <row r="5" spans="1:13" x14ac:dyDescent="0.25">
      <c r="A5" s="71" t="s">
        <v>28</v>
      </c>
      <c r="B5" s="71"/>
      <c r="C5" s="71"/>
      <c r="D5" s="71"/>
      <c r="F5" s="3"/>
      <c r="G5" s="3"/>
      <c r="H5" s="3"/>
    </row>
    <row r="6" spans="1:13" ht="23.25" customHeight="1" x14ac:dyDescent="0.25">
      <c r="A6" s="49" t="s">
        <v>0</v>
      </c>
      <c r="B6" s="49" t="s">
        <v>0</v>
      </c>
      <c r="C6" s="49" t="s">
        <v>1</v>
      </c>
      <c r="D6" s="72" t="s">
        <v>2</v>
      </c>
      <c r="E6" s="73"/>
      <c r="F6" s="49" t="s">
        <v>3</v>
      </c>
      <c r="G6" s="72" t="s">
        <v>4</v>
      </c>
      <c r="H6" s="56" t="s">
        <v>5</v>
      </c>
      <c r="I6" s="57"/>
    </row>
    <row r="7" spans="1:13" ht="17.25" customHeight="1" x14ac:dyDescent="0.25">
      <c r="A7" s="50"/>
      <c r="B7" s="50"/>
      <c r="C7" s="50"/>
      <c r="D7" s="74"/>
      <c r="E7" s="75"/>
      <c r="F7" s="50"/>
      <c r="G7" s="74"/>
      <c r="H7" s="45" t="s">
        <v>6</v>
      </c>
      <c r="I7" s="7" t="s">
        <v>7</v>
      </c>
    </row>
    <row r="8" spans="1:13" x14ac:dyDescent="0.25">
      <c r="A8" s="8">
        <v>1</v>
      </c>
      <c r="B8" s="8">
        <v>1</v>
      </c>
      <c r="C8" s="8">
        <v>2</v>
      </c>
      <c r="D8" s="47">
        <v>3</v>
      </c>
      <c r="E8" s="48"/>
      <c r="F8" s="8">
        <v>4</v>
      </c>
      <c r="G8" s="8">
        <v>5</v>
      </c>
      <c r="H8" s="8">
        <v>6</v>
      </c>
      <c r="I8" s="8">
        <v>7</v>
      </c>
    </row>
    <row r="9" spans="1:13" ht="147.75" customHeight="1" x14ac:dyDescent="0.25">
      <c r="A9" s="10"/>
      <c r="B9" s="10">
        <v>1</v>
      </c>
      <c r="C9" s="11" t="s">
        <v>14</v>
      </c>
      <c r="D9" s="60" t="s">
        <v>32</v>
      </c>
      <c r="E9" s="61"/>
      <c r="F9" s="10" t="s">
        <v>8</v>
      </c>
      <c r="G9" s="22">
        <v>0.32</v>
      </c>
      <c r="H9" s="12">
        <f xml:space="preserve"> (1427+940)/1.266*1.08*1.2</f>
        <v>2423.09</v>
      </c>
      <c r="I9" s="12">
        <f>G9*H9</f>
        <v>775.39</v>
      </c>
    </row>
    <row r="10" spans="1:13" x14ac:dyDescent="0.25">
      <c r="A10" s="13"/>
      <c r="B10" s="13"/>
      <c r="C10" s="10"/>
      <c r="D10" s="58" t="s">
        <v>15</v>
      </c>
      <c r="E10" s="59"/>
      <c r="F10" s="14" t="s">
        <v>9</v>
      </c>
      <c r="G10" s="15"/>
      <c r="H10" s="15"/>
      <c r="I10" s="21">
        <f>I9</f>
        <v>775.39</v>
      </c>
    </row>
    <row r="11" spans="1:13" ht="30.75" customHeight="1" x14ac:dyDescent="0.25">
      <c r="A11" s="13"/>
      <c r="B11" s="13">
        <v>2</v>
      </c>
      <c r="C11" s="11" t="s">
        <v>20</v>
      </c>
      <c r="D11" s="26" t="s">
        <v>21</v>
      </c>
      <c r="E11" s="27">
        <v>8.7499999999999994E-2</v>
      </c>
      <c r="F11" s="28"/>
      <c r="G11" s="12"/>
      <c r="H11" s="12"/>
      <c r="I11" s="12">
        <f>I9*E11</f>
        <v>67.849999999999994</v>
      </c>
      <c r="L11" s="29"/>
    </row>
    <row r="12" spans="1:13" ht="33" customHeight="1" x14ac:dyDescent="0.25">
      <c r="A12" s="13"/>
      <c r="B12" s="13">
        <v>3</v>
      </c>
      <c r="C12" s="11" t="s">
        <v>22</v>
      </c>
      <c r="D12" s="26" t="s">
        <v>23</v>
      </c>
      <c r="E12" s="27">
        <v>0</v>
      </c>
      <c r="F12" s="28"/>
      <c r="G12" s="12"/>
      <c r="H12" s="12"/>
      <c r="I12" s="12">
        <f>(I9+I11)*E12</f>
        <v>0</v>
      </c>
      <c r="L12" s="29"/>
    </row>
    <row r="13" spans="1:13" ht="54" customHeight="1" x14ac:dyDescent="0.25">
      <c r="A13" s="13"/>
      <c r="B13" s="13">
        <v>4</v>
      </c>
      <c r="C13" s="11" t="s">
        <v>24</v>
      </c>
      <c r="D13" s="46" t="s">
        <v>25</v>
      </c>
      <c r="E13" s="30">
        <v>0.06</v>
      </c>
      <c r="F13" s="28"/>
      <c r="G13" s="12"/>
      <c r="H13" s="12"/>
      <c r="I13" s="12">
        <f>(I9+I11)*6%</f>
        <v>50.59</v>
      </c>
      <c r="L13" s="29"/>
    </row>
    <row r="14" spans="1:13" ht="24.6" customHeight="1" x14ac:dyDescent="0.25">
      <c r="A14" s="13"/>
      <c r="B14" s="31">
        <v>5</v>
      </c>
      <c r="C14" s="32"/>
      <c r="D14" s="51" t="s">
        <v>27</v>
      </c>
      <c r="E14" s="52"/>
      <c r="F14" s="33"/>
      <c r="G14" s="34"/>
      <c r="H14" s="34"/>
      <c r="I14" s="34">
        <f>I10+I11+I12+I13</f>
        <v>893.83</v>
      </c>
      <c r="L14" s="29"/>
    </row>
    <row r="15" spans="1:13" ht="26.25" customHeight="1" x14ac:dyDescent="0.25">
      <c r="A15" s="16"/>
      <c r="B15" s="10"/>
      <c r="C15" s="41"/>
      <c r="D15" s="62" t="s">
        <v>29</v>
      </c>
      <c r="E15" s="63"/>
      <c r="F15" s="63"/>
      <c r="G15" s="63"/>
      <c r="H15" s="64"/>
      <c r="I15" s="42">
        <f>I14*4.82*1.266</f>
        <v>5454.26</v>
      </c>
      <c r="J15" s="18"/>
      <c r="K15" s="18"/>
      <c r="L15" s="18"/>
      <c r="M15" s="18"/>
    </row>
    <row r="16" spans="1:13" ht="70.5" customHeight="1" x14ac:dyDescent="0.25">
      <c r="A16" s="16"/>
      <c r="B16" s="10"/>
      <c r="C16" s="41"/>
      <c r="D16" s="65" t="s">
        <v>33</v>
      </c>
      <c r="E16" s="66"/>
      <c r="F16" s="66"/>
      <c r="G16" s="66"/>
      <c r="H16" s="67"/>
      <c r="I16" s="42">
        <f>I15*1.01606*1.01974</f>
        <v>5651.25</v>
      </c>
      <c r="J16" s="18"/>
      <c r="K16" s="18"/>
      <c r="L16" s="18"/>
      <c r="M16" s="18"/>
    </row>
    <row r="17" spans="1:13" ht="26.25" customHeight="1" x14ac:dyDescent="0.25">
      <c r="A17" s="16"/>
      <c r="B17" s="10"/>
      <c r="C17" s="41"/>
      <c r="D17" s="62" t="s">
        <v>34</v>
      </c>
      <c r="E17" s="63"/>
      <c r="F17" s="63"/>
      <c r="G17" s="63"/>
      <c r="H17" s="64"/>
      <c r="I17" s="42">
        <f>I16*20/100</f>
        <v>1130.25</v>
      </c>
      <c r="J17" s="18"/>
      <c r="K17" s="18"/>
      <c r="L17" s="18"/>
      <c r="M17" s="18"/>
    </row>
    <row r="18" spans="1:13" ht="26.25" customHeight="1" x14ac:dyDescent="0.25">
      <c r="A18" s="16"/>
      <c r="B18" s="10"/>
      <c r="C18" s="41"/>
      <c r="D18" s="58" t="s">
        <v>35</v>
      </c>
      <c r="E18" s="68"/>
      <c r="F18" s="68"/>
      <c r="G18" s="68"/>
      <c r="H18" s="59"/>
      <c r="I18" s="43">
        <f>I16+I17</f>
        <v>6781.5</v>
      </c>
      <c r="J18" s="18"/>
      <c r="K18" s="18"/>
      <c r="L18" s="18"/>
      <c r="M18" s="18"/>
    </row>
    <row r="19" spans="1:13" ht="26.25" customHeight="1" x14ac:dyDescent="0.25">
      <c r="A19" s="16"/>
      <c r="B19" s="16"/>
      <c r="C19" s="17"/>
      <c r="D19" s="16"/>
      <c r="E19" s="16"/>
      <c r="F19" s="16"/>
      <c r="G19" s="16"/>
      <c r="H19" s="16"/>
      <c r="I19" s="40"/>
      <c r="J19" s="18"/>
      <c r="K19" s="18"/>
      <c r="L19" s="18"/>
      <c r="M19" s="18"/>
    </row>
    <row r="20" spans="1:13" ht="26.25" customHeight="1" x14ac:dyDescent="0.25">
      <c r="A20" s="16"/>
      <c r="B20" s="55" t="s">
        <v>16</v>
      </c>
      <c r="C20" s="55"/>
      <c r="D20" s="55"/>
      <c r="E20" s="55"/>
      <c r="F20" s="55"/>
      <c r="G20" s="55"/>
      <c r="H20" s="55"/>
      <c r="I20" s="55"/>
      <c r="J20" s="18"/>
      <c r="K20" s="18"/>
      <c r="L20" s="18"/>
      <c r="M20" s="18"/>
    </row>
    <row r="21" spans="1:13" s="25" customFormat="1" ht="26.25" hidden="1" customHeight="1" outlineLevel="1" x14ac:dyDescent="0.25">
      <c r="A21" s="23"/>
      <c r="B21" s="53" t="s">
        <v>17</v>
      </c>
      <c r="C21" s="53"/>
      <c r="D21" s="53"/>
      <c r="E21" s="53"/>
      <c r="F21" s="53"/>
      <c r="G21" s="53"/>
      <c r="H21" s="53"/>
      <c r="I21" s="53"/>
      <c r="J21" s="24"/>
      <c r="K21" s="24"/>
      <c r="L21" s="24"/>
      <c r="M21" s="24"/>
    </row>
    <row r="22" spans="1:13" s="39" customFormat="1" collapsed="1" x14ac:dyDescent="0.25">
      <c r="A22" s="35"/>
      <c r="B22" s="36" t="s">
        <v>31</v>
      </c>
      <c r="C22" s="37"/>
      <c r="D22" s="35"/>
      <c r="E22" s="35"/>
      <c r="F22" s="35"/>
      <c r="G22" s="35"/>
      <c r="H22" s="35"/>
      <c r="I22" s="35"/>
      <c r="J22" s="38"/>
      <c r="K22" s="38"/>
      <c r="L22" s="38"/>
      <c r="M22" s="38"/>
    </row>
    <row r="23" spans="1:13" ht="52.5" customHeight="1" x14ac:dyDescent="0.25">
      <c r="A23" s="16"/>
      <c r="B23" s="55" t="s">
        <v>26</v>
      </c>
      <c r="C23" s="55"/>
      <c r="D23" s="55"/>
      <c r="E23" s="55"/>
      <c r="F23" s="55"/>
      <c r="G23" s="55"/>
      <c r="H23" s="55"/>
      <c r="I23" s="55"/>
      <c r="J23" s="18"/>
      <c r="K23" s="18"/>
      <c r="L23" s="18"/>
      <c r="M23" s="18"/>
    </row>
    <row r="24" spans="1:13" ht="20.25" customHeight="1" x14ac:dyDescent="0.25">
      <c r="A24" s="16"/>
      <c r="B24" s="54" t="s">
        <v>30</v>
      </c>
      <c r="C24" s="54"/>
      <c r="D24" s="54"/>
      <c r="E24" s="54"/>
      <c r="F24" s="54"/>
      <c r="G24" s="54"/>
      <c r="H24" s="54"/>
      <c r="I24" s="77"/>
      <c r="J24" s="18"/>
      <c r="K24" s="18"/>
      <c r="L24" s="18"/>
    </row>
    <row r="25" spans="1:13" x14ac:dyDescent="0.25">
      <c r="A25" s="16"/>
      <c r="B25" s="16"/>
      <c r="C25" s="17"/>
      <c r="E25" s="16"/>
      <c r="F25" s="16"/>
      <c r="G25" s="16"/>
      <c r="H25" s="16"/>
      <c r="I25" s="19"/>
      <c r="J25" s="18"/>
      <c r="K25" s="18"/>
      <c r="L25" s="18"/>
      <c r="M25" s="18"/>
    </row>
    <row r="26" spans="1:13" x14ac:dyDescent="0.25">
      <c r="A26" s="16"/>
      <c r="B26" s="16"/>
      <c r="D26" s="20"/>
      <c r="E26" s="20"/>
      <c r="G26" s="2"/>
      <c r="H26" s="20"/>
      <c r="J26" s="18"/>
      <c r="K26" s="18"/>
      <c r="L26" s="18"/>
      <c r="M26" s="18"/>
    </row>
    <row r="27" spans="1:13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8"/>
      <c r="K27" s="18"/>
      <c r="L27" s="18"/>
      <c r="M27" s="18"/>
    </row>
    <row r="28" spans="1:13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8"/>
      <c r="K28" s="18"/>
      <c r="L28" s="18"/>
      <c r="M28" s="18"/>
    </row>
    <row r="29" spans="1:13" x14ac:dyDescent="0.25">
      <c r="A29" s="16"/>
      <c r="B29" s="16"/>
      <c r="C29" s="9"/>
      <c r="D29" s="9"/>
      <c r="E29" s="9"/>
      <c r="F29" s="9"/>
      <c r="G29" s="16"/>
      <c r="H29" s="16"/>
      <c r="I29" s="16"/>
      <c r="J29" s="18"/>
      <c r="K29" s="18"/>
      <c r="L29" s="18"/>
      <c r="M29" s="18"/>
    </row>
    <row r="30" spans="1:13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8"/>
      <c r="K30" s="18"/>
      <c r="L30" s="18"/>
      <c r="M30" s="18"/>
    </row>
    <row r="31" spans="1:13" x14ac:dyDescent="0.25">
      <c r="A31" s="16"/>
      <c r="B31" s="16"/>
      <c r="C31" s="16"/>
      <c r="D31" s="9"/>
      <c r="E31" s="9"/>
      <c r="F31" s="9"/>
      <c r="G31" s="16"/>
      <c r="H31" s="16"/>
      <c r="I31" s="16"/>
      <c r="J31" s="18"/>
      <c r="K31" s="18"/>
      <c r="L31" s="18"/>
      <c r="M31" s="18"/>
    </row>
    <row r="32" spans="1:13" x14ac:dyDescent="0.25">
      <c r="A32" s="18"/>
      <c r="B32" s="18"/>
      <c r="H32" s="18"/>
      <c r="I32" s="18"/>
      <c r="J32" s="18"/>
      <c r="K32" s="18"/>
      <c r="L32" s="18"/>
      <c r="M32" s="18"/>
    </row>
  </sheetData>
  <mergeCells count="23">
    <mergeCell ref="B1:C1"/>
    <mergeCell ref="B6:B7"/>
    <mergeCell ref="A5:D5"/>
    <mergeCell ref="A6:A7"/>
    <mergeCell ref="D6:E7"/>
    <mergeCell ref="C6:C7"/>
    <mergeCell ref="D1:I1"/>
    <mergeCell ref="G6:G7"/>
    <mergeCell ref="B2:I2"/>
    <mergeCell ref="D8:E8"/>
    <mergeCell ref="F6:F7"/>
    <mergeCell ref="D14:E14"/>
    <mergeCell ref="B21:I21"/>
    <mergeCell ref="B24:I24"/>
    <mergeCell ref="B23:I23"/>
    <mergeCell ref="H6:I6"/>
    <mergeCell ref="B20:I20"/>
    <mergeCell ref="D10:E10"/>
    <mergeCell ref="D9:E9"/>
    <mergeCell ref="D15:H15"/>
    <mergeCell ref="D16:H16"/>
    <mergeCell ref="D17:H17"/>
    <mergeCell ref="D18:H18"/>
  </mergeCells>
  <phoneticPr fontId="2" type="noConversion"/>
  <printOptions horizontalCentered="1"/>
  <pageMargins left="0.43307086614173229" right="0.39370078740157483" top="1.0236220472440944" bottom="0.51181102362204722" header="0.51181102362204722" footer="0.19685039370078741"/>
  <pageSetup paperSize="9" scale="88" firstPageNumber="12" orientation="landscape" useFirstPageNumber="1" horizontalDpi="1200" verticalDpi="1200" r:id="rId1"/>
  <headerFooter alignWithMargins="0"/>
  <rowBreaks count="1" manualBreakCount="1">
    <brk id="1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АД</vt:lpstr>
      <vt:lpstr>Лист1</vt:lpstr>
      <vt:lpstr>АД!Область_печати</vt:lpstr>
    </vt:vector>
  </TitlesOfParts>
  <Company>ОМСКАЯ 108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2018-09-18T15:34:38Z</cp:lastPrinted>
  <dcterms:created xsi:type="dcterms:W3CDTF">2005-12-18T04:05:34Z</dcterms:created>
  <dcterms:modified xsi:type="dcterms:W3CDTF">2022-05-26T01:12:22Z</dcterms:modified>
</cp:coreProperties>
</file>